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showInkAnnotation="0" autoCompressPictures="0" defaultThemeVersion="124226"/>
  <bookViews>
    <workbookView xWindow="0" yWindow="60" windowWidth="27045" windowHeight="10965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обоснование!$A$1:$T$65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45621"/>
</workbook>
</file>

<file path=xl/calcChain.xml><?xml version="1.0" encoding="utf-8"?>
<calcChain xmlns="http://schemas.openxmlformats.org/spreadsheetml/2006/main">
  <c r="Q46" i="3" l="1"/>
  <c r="R46" i="3"/>
  <c r="S46" i="3" s="1"/>
  <c r="Q45" i="3"/>
  <c r="R45" i="3"/>
  <c r="S45" i="3" s="1"/>
  <c r="Q44" i="3"/>
  <c r="R44" i="3"/>
  <c r="S44" i="3"/>
  <c r="Q43" i="3"/>
  <c r="R43" i="3"/>
  <c r="S43" i="3" s="1"/>
  <c r="Q42" i="3"/>
  <c r="R42" i="3"/>
  <c r="S42" i="3" s="1"/>
  <c r="Q41" i="3"/>
  <c r="R41" i="3"/>
  <c r="S41" i="3" s="1"/>
  <c r="Q40" i="3"/>
  <c r="R40" i="3"/>
  <c r="S40" i="3" s="1"/>
  <c r="Q39" i="3"/>
  <c r="R39" i="3"/>
  <c r="S39" i="3" s="1"/>
  <c r="Q38" i="3"/>
  <c r="R38" i="3"/>
  <c r="S38" i="3"/>
  <c r="Q37" i="3"/>
  <c r="R37" i="3"/>
  <c r="S37" i="3" s="1"/>
  <c r="Q36" i="3"/>
  <c r="R36" i="3"/>
  <c r="S36" i="3" s="1"/>
  <c r="Q35" i="3"/>
  <c r="R35" i="3"/>
  <c r="S35" i="3" s="1"/>
  <c r="Q34" i="3"/>
  <c r="R34" i="3"/>
  <c r="S34" i="3" s="1"/>
  <c r="Q33" i="3"/>
  <c r="R33" i="3"/>
  <c r="S33" i="3" s="1"/>
  <c r="Q32" i="3" l="1"/>
  <c r="R32" i="3"/>
  <c r="S32" i="3" s="1"/>
  <c r="Q31" i="3"/>
  <c r="R31" i="3"/>
  <c r="S31" i="3" s="1"/>
  <c r="Q30" i="3"/>
  <c r="R30" i="3"/>
  <c r="S30" i="3" s="1"/>
  <c r="Q29" i="3"/>
  <c r="R29" i="3"/>
  <c r="S29" i="3" s="1"/>
  <c r="Q28" i="3"/>
  <c r="R28" i="3"/>
  <c r="S28" i="3" s="1"/>
  <c r="Q27" i="3"/>
  <c r="R27" i="3"/>
  <c r="S27" i="3" s="1"/>
  <c r="R13" i="3" l="1"/>
  <c r="S13" i="3" s="1"/>
  <c r="R14" i="3"/>
  <c r="S14" i="3" s="1"/>
  <c r="R15" i="3"/>
  <c r="S15" i="3" s="1"/>
  <c r="R16" i="3"/>
  <c r="S16" i="3" s="1"/>
  <c r="R17" i="3"/>
  <c r="S17" i="3" s="1"/>
  <c r="R18" i="3"/>
  <c r="S18" i="3" s="1"/>
  <c r="R19" i="3"/>
  <c r="S19" i="3" s="1"/>
  <c r="R20" i="3"/>
  <c r="S20" i="3" s="1"/>
  <c r="R21" i="3"/>
  <c r="S21" i="3" s="1"/>
  <c r="R22" i="3"/>
  <c r="S22" i="3" s="1"/>
  <c r="R23" i="3"/>
  <c r="S23" i="3" s="1"/>
  <c r="R24" i="3"/>
  <c r="S24" i="3" s="1"/>
  <c r="R25" i="3"/>
  <c r="S25" i="3" s="1"/>
  <c r="R26" i="3"/>
  <c r="S26" i="3" s="1"/>
  <c r="Q13" i="3"/>
  <c r="Q14" i="3"/>
  <c r="Q15" i="3"/>
  <c r="Q16" i="3"/>
  <c r="Q17" i="3"/>
  <c r="Q18" i="3"/>
  <c r="Q19" i="3"/>
  <c r="Q20" i="3"/>
  <c r="Q21" i="3"/>
  <c r="Q22" i="3"/>
  <c r="Q23" i="3"/>
  <c r="Q24" i="3"/>
  <c r="Q25" i="3"/>
  <c r="Q26" i="3"/>
  <c r="Q10" i="3" l="1"/>
  <c r="Q11" i="3"/>
  <c r="R11" i="3"/>
  <c r="S11" i="3" s="1"/>
  <c r="Q12" i="3"/>
  <c r="R12" i="3"/>
  <c r="S12" i="3" s="1"/>
  <c r="R10" i="3"/>
  <c r="S10" i="3" l="1"/>
  <c r="R47" i="3"/>
  <c r="K47" i="3"/>
  <c r="T48" i="3" s="1"/>
  <c r="T12" i="3"/>
  <c r="T11" i="3"/>
  <c r="T10" i="3"/>
  <c r="T47" i="3" l="1"/>
</calcChain>
</file>

<file path=xl/sharedStrings.xml><?xml version="1.0" encoding="utf-8"?>
<sst xmlns="http://schemas.openxmlformats.org/spreadsheetml/2006/main" count="155" uniqueCount="118">
  <si>
    <t>Исполнитель:</t>
  </si>
  <si>
    <t>дата</t>
  </si>
  <si>
    <t>Ед. изм</t>
  </si>
  <si>
    <t>Кол-во</t>
  </si>
  <si>
    <t>№ п/п</t>
  </si>
  <si>
    <t>подпись</t>
  </si>
  <si>
    <t>Предмет закупки</t>
  </si>
  <si>
    <t>Обоснование начальной максимальной цены закупки</t>
  </si>
  <si>
    <t xml:space="preserve">Наименование Общества - Заказчика </t>
  </si>
  <si>
    <t>№  договора</t>
  </si>
  <si>
    <t>дата  договора</t>
  </si>
  <si>
    <t>цена за ед.изм. без НДС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</si>
  <si>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</si>
  <si>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</si>
  <si>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</si>
  <si>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</si>
  <si>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</t>
    </r>
  </si>
  <si>
    <t>Источник № 2:  Предложения от потенциальных контрагентов</t>
  </si>
  <si>
    <t>Поставщик 5</t>
  </si>
  <si>
    <t>12.1.</t>
  </si>
  <si>
    <t>12.2.</t>
  </si>
  <si>
    <t>12.3.</t>
  </si>
  <si>
    <t>12.4.</t>
  </si>
  <si>
    <t>12.5.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</si>
  <si>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</si>
  <si>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Индекс роста цен для пересчета цен текущего/планируемого года к уровню цен прошлого периода</t>
  </si>
  <si>
    <t>Источник № 1:    Информация о прошлой закупке 
(не более 12 мес)</t>
  </si>
  <si>
    <t>Цена плановая:
Цена закупки предыдущего периода с учетом индекса-дефлятора, руб. без НДС</t>
  </si>
  <si>
    <t>Отклонение НМЦ от Цены плановой, %</t>
  </si>
  <si>
    <r>
      <t xml:space="preserve">НМЦ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</si>
  <si>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Примечание-пояснение в случае установления НМЦ отличной от расчетной:</t>
  </si>
  <si>
    <t>Примечание-пояснение в случае отсутствия возможности использовать ценовую информацию из 2-х источников:</t>
  </si>
  <si>
    <t>ФИО</t>
  </si>
  <si>
    <t>НМЦ установлена Заказчиком</t>
  </si>
  <si>
    <t>Расчетная стоимость всех позиций</t>
  </si>
  <si>
    <t xml:space="preserve">n - количество значений, используемых в расчете </t>
  </si>
  <si>
    <t>Наименование продукции (товар, услуга)</t>
  </si>
  <si>
    <t>Поставщик 4</t>
  </si>
  <si>
    <t>шт</t>
  </si>
  <si>
    <t>БА000004</t>
  </si>
  <si>
    <t>Масло гидравлическое ВМГЗ</t>
  </si>
  <si>
    <t>БА000009</t>
  </si>
  <si>
    <t>Масло гидравлическое SHELL TELLUS S2 V 46 (20 л)</t>
  </si>
  <si>
    <t>БА000010</t>
  </si>
  <si>
    <t>Масло индустриальное И-20А</t>
  </si>
  <si>
    <t>БА000012</t>
  </si>
  <si>
    <t>Масло индустриальное И-40А</t>
  </si>
  <si>
    <t>БА000033</t>
  </si>
  <si>
    <t>Масло трансмиссионное SAE 75W90 API GL-5</t>
  </si>
  <si>
    <t>БА000047</t>
  </si>
  <si>
    <t>Смазка Литол-24</t>
  </si>
  <si>
    <t>БА000077</t>
  </si>
  <si>
    <t>Масло гидравлическое JCB GT HLP 32</t>
  </si>
  <si>
    <t>БА000088</t>
  </si>
  <si>
    <t>Масло трансмиссионное ТЭП-15</t>
  </si>
  <si>
    <t>БА000096</t>
  </si>
  <si>
    <t>Масло моторное М-8В</t>
  </si>
  <si>
    <t>БА000122</t>
  </si>
  <si>
    <t>Масло моторное для дизельных двигателей М10Г2К</t>
  </si>
  <si>
    <t>БА000124</t>
  </si>
  <si>
    <t>Масло моторное М10ДМ</t>
  </si>
  <si>
    <t>БА000131</t>
  </si>
  <si>
    <t>Масло моторное полусинтетическое дизельное ТУРБО "Лукойл Авангард Экстра" SAE 10w-40</t>
  </si>
  <si>
    <t>БА000135</t>
  </si>
  <si>
    <t>Масло моторное 10w40</t>
  </si>
  <si>
    <t>БА000137</t>
  </si>
  <si>
    <t>Масло моторное 5W-30</t>
  </si>
  <si>
    <t>БА000141</t>
  </si>
  <si>
    <t>Масло моторное Volvo 20 л</t>
  </si>
  <si>
    <t>БА000158</t>
  </si>
  <si>
    <t>Масло ТАД-17 10л(OILRIGHT)</t>
  </si>
  <si>
    <t>БА000175</t>
  </si>
  <si>
    <t>Масло Shell Spirax S4 ATF HDX</t>
  </si>
  <si>
    <t>БА000177</t>
  </si>
  <si>
    <t>Масло ТНК ATF III для автоматической КПП</t>
  </si>
  <si>
    <t>БА000209</t>
  </si>
  <si>
    <t>Масло JCB EP Transmission 10W 20 литров</t>
  </si>
  <si>
    <t>БА000214</t>
  </si>
  <si>
    <t>Масло моторное "Toyota", синтетическое, класс вязкости 5W-30, 4 л</t>
  </si>
  <si>
    <t>БА000215</t>
  </si>
  <si>
    <t>Масло гидравлическое ТНК Гидравлик Зима 22 (20 л)</t>
  </si>
  <si>
    <t>БА000230</t>
  </si>
  <si>
    <t>Патрон со смазкой JCB HP 400 г</t>
  </si>
  <si>
    <t>БА000289</t>
  </si>
  <si>
    <t>Масло моторное Mobil Delvac MX Extra 10W-40 для дизельных двигателей</t>
  </si>
  <si>
    <t>ББ000004</t>
  </si>
  <si>
    <t>Электролит</t>
  </si>
  <si>
    <t>ББ000017</t>
  </si>
  <si>
    <t>Препарат аэрозольный ВД-40</t>
  </si>
  <si>
    <t>ББ000026</t>
  </si>
  <si>
    <t>Тосол ОЖ-40</t>
  </si>
  <si>
    <t>ББ000029</t>
  </si>
  <si>
    <t>Шампунь Sintek для бесконт.мойки,20л</t>
  </si>
  <si>
    <t>ББ000031</t>
  </si>
  <si>
    <t>Незамерзающая жидкость Green Light,5л</t>
  </si>
  <si>
    <t>ББ000037</t>
  </si>
  <si>
    <t>Антифриз желтый 5 л</t>
  </si>
  <si>
    <t>ББ000041</t>
  </si>
  <si>
    <t>Антифриз красный 1 л</t>
  </si>
  <si>
    <t>ББ000047</t>
  </si>
  <si>
    <t>РОСДОТ-4 Super 910г Тосол Синтез // 15 жидкость тормозная</t>
  </si>
  <si>
    <t>ББ000057</t>
  </si>
  <si>
    <t>Антифриз зеленый</t>
  </si>
  <si>
    <t>ЗЖ021624</t>
  </si>
  <si>
    <t>Кондиционер-очиститель для шин,спрей</t>
  </si>
  <si>
    <t>ЗЖ031516</t>
  </si>
  <si>
    <t>Полироль для пластика</t>
  </si>
  <si>
    <t>ИА000011</t>
  </si>
  <si>
    <t>Вода дистиллированная</t>
  </si>
  <si>
    <t>ИА001126</t>
  </si>
  <si>
    <t>Очиститель кузова от насекомых ,битумных пятен FELIX 0,4 л</t>
  </si>
  <si>
    <t>БА000020</t>
  </si>
  <si>
    <t>Масло моторное SAE: 10W-30, API: SF/CC</t>
  </si>
  <si>
    <t>л</t>
  </si>
  <si>
    <t>кг</t>
  </si>
  <si>
    <t>Поставщик 1</t>
  </si>
  <si>
    <t>Поставщик 2</t>
  </si>
  <si>
    <t>Поставщик 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</si>
</sst>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20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10"/>
      <name val="Arial"/>
      <family val="2"/>
      <charset val="204"/>
    </font>
    <font>
      <sz val="22"/>
      <color theme="1"/>
      <name val="Calibri"/>
      <family val="2"/>
      <charset val="204"/>
      <scheme val="minor"/>
    </font>
    <font>
      <sz val="8"/>
      <name val="Arial"/>
      <family val="2"/>
      <charset val="204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92D05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 diagonalDown="1"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thin">
        <color auto="1"/>
      </diagonal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9" fontId="17" fillId="0" borderId="0" applyFont="0" applyFill="0" applyBorder="0" applyAlignment="0" applyProtection="0"/>
    <xf numFmtId="0" fontId="18" fillId="0" borderId="0"/>
    <xf numFmtId="0" fontId="19" fillId="0" borderId="0"/>
  </cellStyleXfs>
  <cellXfs count="64">
    <xf numFmtId="0" fontId="0" fillId="0" borderId="0" xfId="0"/>
    <xf numFmtId="0" fontId="8" fillId="0" borderId="0" xfId="0" applyFont="1" applyFill="1"/>
    <xf numFmtId="0" fontId="9" fillId="0" borderId="0" xfId="0" applyFont="1" applyFill="1"/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9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10" fillId="0" borderId="0" xfId="0" applyFont="1" applyFill="1"/>
    <xf numFmtId="0" fontId="8" fillId="0" borderId="7" xfId="0" applyFont="1" applyFill="1" applyBorder="1" applyAlignment="1">
      <alignment horizontal="center"/>
    </xf>
    <xf numFmtId="0" fontId="8" fillId="0" borderId="0" xfId="0" applyFont="1" applyFill="1" applyBorder="1" applyAlignment="1"/>
    <xf numFmtId="0" fontId="8" fillId="0" borderId="0" xfId="0" applyFont="1" applyFill="1" applyBorder="1"/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8" fillId="0" borderId="1" xfId="0" applyFont="1" applyFill="1" applyBorder="1"/>
    <xf numFmtId="0" fontId="8" fillId="0" borderId="7" xfId="0" applyFont="1" applyFill="1" applyBorder="1" applyAlignment="1">
      <alignment horizontal="center"/>
    </xf>
    <xf numFmtId="0" fontId="8" fillId="0" borderId="5" xfId="0" applyFont="1" applyFill="1" applyBorder="1" applyAlignment="1">
      <alignment vertical="center" wrapText="1"/>
    </xf>
    <xf numFmtId="0" fontId="8" fillId="0" borderId="0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0" fontId="13" fillId="0" borderId="0" xfId="0" applyFont="1" applyFill="1" applyAlignment="1"/>
    <xf numFmtId="0" fontId="10" fillId="0" borderId="1" xfId="0" applyFont="1" applyFill="1" applyBorder="1" applyAlignment="1">
      <alignment vertical="center"/>
    </xf>
    <xf numFmtId="0" fontId="10" fillId="0" borderId="0" xfId="0" applyFont="1" applyFill="1" applyBorder="1" applyAlignment="1">
      <alignment horizontal="left" vertical="center"/>
    </xf>
    <xf numFmtId="4" fontId="10" fillId="4" borderId="1" xfId="0" applyNumberFormat="1" applyFont="1" applyFill="1" applyBorder="1" applyAlignment="1">
      <alignment horizontal="right" vertical="center" wrapText="1"/>
    </xf>
    <xf numFmtId="9" fontId="8" fillId="0" borderId="2" xfId="36" applyFont="1" applyFill="1" applyBorder="1" applyAlignment="1">
      <alignment horizontal="center" vertical="center" wrapText="1"/>
    </xf>
    <xf numFmtId="3" fontId="8" fillId="5" borderId="1" xfId="0" applyNumberFormat="1" applyFont="1" applyFill="1" applyBorder="1" applyAlignment="1">
      <alignment horizontal="center" vertical="center" wrapText="1"/>
    </xf>
    <xf numFmtId="4" fontId="8" fillId="5" borderId="2" xfId="0" applyNumberFormat="1" applyFont="1" applyFill="1" applyBorder="1" applyAlignment="1">
      <alignment horizontal="center" vertical="center" wrapText="1"/>
    </xf>
    <xf numFmtId="4" fontId="8" fillId="5" borderId="1" xfId="0" applyNumberFormat="1" applyFont="1" applyFill="1" applyBorder="1" applyAlignment="1">
      <alignment horizontal="right" vertical="center" wrapText="1"/>
    </xf>
    <xf numFmtId="3" fontId="8" fillId="5" borderId="2" xfId="0" applyNumberFormat="1" applyFont="1" applyFill="1" applyBorder="1" applyAlignment="1">
      <alignment horizontal="center" vertical="center" wrapText="1"/>
    </xf>
    <xf numFmtId="9" fontId="8" fillId="5" borderId="2" xfId="36" applyFont="1" applyFill="1" applyBorder="1" applyAlignment="1">
      <alignment horizontal="center" vertical="center" wrapText="1"/>
    </xf>
    <xf numFmtId="4" fontId="10" fillId="5" borderId="1" xfId="0" applyNumberFormat="1" applyFont="1" applyFill="1" applyBorder="1" applyAlignment="1">
      <alignment horizontal="right" vertical="center" wrapText="1"/>
    </xf>
    <xf numFmtId="0" fontId="10" fillId="0" borderId="10" xfId="0" applyFont="1" applyFill="1" applyBorder="1" applyAlignment="1">
      <alignment vertical="center" wrapText="1"/>
    </xf>
    <xf numFmtId="0" fontId="10" fillId="0" borderId="10" xfId="0" applyFont="1" applyFill="1" applyBorder="1" applyAlignment="1">
      <alignment horizontal="right" vertical="center" wrapText="1"/>
    </xf>
    <xf numFmtId="0" fontId="8" fillId="0" borderId="10" xfId="0" applyFont="1" applyFill="1" applyBorder="1"/>
    <xf numFmtId="4" fontId="10" fillId="6" borderId="1" xfId="0" applyNumberFormat="1" applyFont="1" applyFill="1" applyBorder="1" applyAlignment="1">
      <alignment horizontal="right" vertical="center" wrapText="1"/>
    </xf>
    <xf numFmtId="1" fontId="0" fillId="0" borderId="1" xfId="0" applyNumberFormat="1" applyFont="1" applyBorder="1" applyAlignment="1">
      <alignment horizontal="right"/>
    </xf>
    <xf numFmtId="0" fontId="10" fillId="0" borderId="1" xfId="0" applyFont="1" applyFill="1" applyBorder="1" applyAlignment="1">
      <alignment horizontal="center" vertical="center" wrapText="1"/>
    </xf>
    <xf numFmtId="0" fontId="0" fillId="0" borderId="1" xfId="0" applyFont="1" applyBorder="1"/>
    <xf numFmtId="0" fontId="0" fillId="0" borderId="3" xfId="0" applyFont="1" applyBorder="1"/>
    <xf numFmtId="0" fontId="0" fillId="0" borderId="1" xfId="0" applyBorder="1"/>
    <xf numFmtId="1" fontId="0" fillId="0" borderId="3" xfId="0" applyNumberFormat="1" applyFont="1" applyBorder="1" applyAlignment="1">
      <alignment horizontal="right"/>
    </xf>
    <xf numFmtId="0" fontId="10" fillId="0" borderId="1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8"/>
    <cellStyle name="Обычный 3" xfId="33"/>
    <cellStyle name="Обычный 4" xfId="34"/>
    <cellStyle name="Обычный 5" xfId="35"/>
    <cellStyle name="Обычный 6" xfId="37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Процентный" xfId="36" builtinId="5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T108"/>
  <sheetViews>
    <sheetView tabSelected="1" view="pageBreakPreview" zoomScale="70" zoomScaleNormal="70" zoomScaleSheetLayoutView="70" zoomScalePageLayoutView="120" workbookViewId="0">
      <pane xSplit="5" ySplit="9" topLeftCell="F10" activePane="bottomRight" state="frozen"/>
      <selection pane="topRight" activeCell="F1" sqref="F1"/>
      <selection pane="bottomLeft" activeCell="A18" sqref="A18"/>
      <selection pane="bottomRight" activeCell="Q1" sqref="Q1:Z1048576"/>
    </sheetView>
  </sheetViews>
  <sheetFormatPr defaultColWidth="8.85546875" defaultRowHeight="12.75" x14ac:dyDescent="0.2"/>
  <cols>
    <col min="1" max="1" width="4.42578125" style="1" customWidth="1"/>
    <col min="2" max="2" width="10.140625" style="1" customWidth="1"/>
    <col min="3" max="3" width="86.42578125" style="1" customWidth="1"/>
    <col min="4" max="4" width="6.28515625" style="1" customWidth="1"/>
    <col min="5" max="5" width="8" style="1" customWidth="1"/>
    <col min="6" max="6" width="10.85546875" style="1" customWidth="1"/>
    <col min="7" max="7" width="14.5703125" style="1" customWidth="1"/>
    <col min="8" max="8" width="12" style="1" customWidth="1"/>
    <col min="9" max="9" width="14.7109375" style="1" customWidth="1"/>
    <col min="10" max="10" width="14.42578125" style="1" customWidth="1"/>
    <col min="11" max="11" width="14.7109375" style="1" customWidth="1"/>
    <col min="12" max="16" width="12.7109375" style="1" customWidth="1"/>
    <col min="17" max="17" width="13" style="1" customWidth="1"/>
    <col min="18" max="18" width="17.7109375" style="1" customWidth="1"/>
    <col min="19" max="19" width="13.5703125" style="1" customWidth="1"/>
    <col min="20" max="20" width="13" style="1" customWidth="1"/>
    <col min="21" max="16384" width="8.85546875" style="1"/>
  </cols>
  <sheetData>
    <row r="1" spans="1:20" ht="16.5" customHeight="1" x14ac:dyDescent="0.25">
      <c r="C1" s="31" t="s">
        <v>7</v>
      </c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</row>
    <row r="2" spans="1:20" ht="16.5" customHeight="1" x14ac:dyDescent="0.25"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</row>
    <row r="3" spans="1:20" s="3" customFormat="1" ht="19.5" customHeight="1" x14ac:dyDescent="0.2">
      <c r="C3" s="4" t="s">
        <v>8</v>
      </c>
      <c r="D3" s="23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</row>
    <row r="4" spans="1:20" s="3" customFormat="1" ht="19.5" customHeight="1" x14ac:dyDescent="0.2">
      <c r="C4" s="4" t="s">
        <v>6</v>
      </c>
      <c r="D4" s="23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</row>
    <row r="5" spans="1:20" ht="16.5" customHeight="1" x14ac:dyDescent="0.2"/>
    <row r="6" spans="1:20" ht="25.5" customHeight="1" x14ac:dyDescent="0.2">
      <c r="A6" s="52" t="s">
        <v>4</v>
      </c>
      <c r="B6" s="53" t="s">
        <v>14</v>
      </c>
      <c r="C6" s="52" t="s">
        <v>36</v>
      </c>
      <c r="D6" s="53" t="s">
        <v>2</v>
      </c>
      <c r="E6" s="53" t="s">
        <v>3</v>
      </c>
      <c r="F6" s="52" t="s">
        <v>26</v>
      </c>
      <c r="G6" s="52"/>
      <c r="H6" s="52"/>
      <c r="I6" s="52"/>
      <c r="J6" s="53" t="s">
        <v>25</v>
      </c>
      <c r="K6" s="53" t="s">
        <v>27</v>
      </c>
      <c r="L6" s="59" t="s">
        <v>16</v>
      </c>
      <c r="M6" s="60"/>
      <c r="N6" s="60"/>
      <c r="O6" s="60"/>
      <c r="P6" s="60"/>
      <c r="Q6" s="53" t="s">
        <v>35</v>
      </c>
      <c r="R6" s="53" t="s">
        <v>29</v>
      </c>
      <c r="S6" s="56" t="s">
        <v>24</v>
      </c>
      <c r="T6" s="56" t="s">
        <v>28</v>
      </c>
    </row>
    <row r="7" spans="1:20" ht="28.5" customHeight="1" x14ac:dyDescent="0.2">
      <c r="A7" s="52"/>
      <c r="B7" s="54"/>
      <c r="C7" s="52"/>
      <c r="D7" s="54"/>
      <c r="E7" s="54"/>
      <c r="F7" s="52" t="s">
        <v>11</v>
      </c>
      <c r="G7" s="52" t="s">
        <v>9</v>
      </c>
      <c r="H7" s="52" t="s">
        <v>10</v>
      </c>
      <c r="I7" s="52" t="s">
        <v>15</v>
      </c>
      <c r="J7" s="54"/>
      <c r="K7" s="54"/>
      <c r="L7" s="59" t="s">
        <v>17</v>
      </c>
      <c r="M7" s="60"/>
      <c r="N7" s="60"/>
      <c r="O7" s="60"/>
      <c r="P7" s="60"/>
      <c r="Q7" s="54"/>
      <c r="R7" s="54"/>
      <c r="S7" s="57"/>
      <c r="T7" s="57"/>
    </row>
    <row r="8" spans="1:20" ht="63" customHeight="1" x14ac:dyDescent="0.2">
      <c r="A8" s="52"/>
      <c r="B8" s="55"/>
      <c r="C8" s="52"/>
      <c r="D8" s="55"/>
      <c r="E8" s="55"/>
      <c r="F8" s="52"/>
      <c r="G8" s="52"/>
      <c r="H8" s="52"/>
      <c r="I8" s="52"/>
      <c r="J8" s="55"/>
      <c r="K8" s="55"/>
      <c r="L8" s="47" t="s">
        <v>115</v>
      </c>
      <c r="M8" s="47" t="s">
        <v>116</v>
      </c>
      <c r="N8" s="47" t="s">
        <v>117</v>
      </c>
      <c r="O8" s="21" t="s">
        <v>37</v>
      </c>
      <c r="P8" s="21" t="s">
        <v>18</v>
      </c>
      <c r="Q8" s="55"/>
      <c r="R8" s="55"/>
      <c r="S8" s="58"/>
      <c r="T8" s="58"/>
    </row>
    <row r="9" spans="1:20" s="8" customFormat="1" ht="15.75" customHeight="1" x14ac:dyDescent="0.2">
      <c r="A9" s="5">
        <v>1</v>
      </c>
      <c r="B9" s="6">
        <v>2</v>
      </c>
      <c r="C9" s="5">
        <v>3</v>
      </c>
      <c r="D9" s="6">
        <v>4</v>
      </c>
      <c r="E9" s="5">
        <v>5</v>
      </c>
      <c r="F9" s="6">
        <v>6</v>
      </c>
      <c r="G9" s="5">
        <v>7</v>
      </c>
      <c r="H9" s="6">
        <v>8</v>
      </c>
      <c r="I9" s="5">
        <v>9</v>
      </c>
      <c r="J9" s="6">
        <v>10</v>
      </c>
      <c r="K9" s="5">
        <v>11</v>
      </c>
      <c r="L9" s="5" t="s">
        <v>19</v>
      </c>
      <c r="M9" s="5" t="s">
        <v>20</v>
      </c>
      <c r="N9" s="5" t="s">
        <v>21</v>
      </c>
      <c r="O9" s="5" t="s">
        <v>22</v>
      </c>
      <c r="P9" s="5" t="s">
        <v>23</v>
      </c>
      <c r="Q9" s="7">
        <v>13</v>
      </c>
      <c r="R9" s="7">
        <v>14</v>
      </c>
      <c r="S9" s="7">
        <v>15</v>
      </c>
      <c r="T9" s="7">
        <v>16</v>
      </c>
    </row>
    <row r="10" spans="1:20" ht="41.25" customHeight="1" x14ac:dyDescent="0.2">
      <c r="A10" s="46">
        <v>1</v>
      </c>
      <c r="B10" s="48" t="s">
        <v>39</v>
      </c>
      <c r="C10" s="48" t="s">
        <v>40</v>
      </c>
      <c r="D10" s="48" t="s">
        <v>113</v>
      </c>
      <c r="E10" s="46">
        <v>1</v>
      </c>
      <c r="F10" s="29"/>
      <c r="G10" s="9"/>
      <c r="H10" s="10"/>
      <c r="I10" s="10"/>
      <c r="J10" s="12"/>
      <c r="K10" s="37"/>
      <c r="L10" s="30">
        <v>118.83</v>
      </c>
      <c r="M10" s="30">
        <v>130.72</v>
      </c>
      <c r="N10" s="30">
        <v>124.77</v>
      </c>
      <c r="O10" s="30"/>
      <c r="P10" s="11"/>
      <c r="Q10" s="36">
        <f>COUNTIF(K10:P10,"&gt;0")</f>
        <v>3</v>
      </c>
      <c r="R10" s="38">
        <f>CEILING(SUM(K10:P10)/COUNTIF(K10:P10,"&gt;0"),0.01)</f>
        <v>124.78</v>
      </c>
      <c r="S10" s="39">
        <f>STDEV(K10:P10)/R10*100</f>
        <v>4.7643858798437533</v>
      </c>
      <c r="T10" s="40" t="e">
        <f>R10/K10-1</f>
        <v>#DIV/0!</v>
      </c>
    </row>
    <row r="11" spans="1:20" ht="34.5" customHeight="1" x14ac:dyDescent="0.2">
      <c r="A11" s="46">
        <v>2</v>
      </c>
      <c r="B11" s="48" t="s">
        <v>41</v>
      </c>
      <c r="C11" s="48" t="s">
        <v>42</v>
      </c>
      <c r="D11" s="48" t="s">
        <v>38</v>
      </c>
      <c r="E11" s="46">
        <v>1</v>
      </c>
      <c r="F11" s="29"/>
      <c r="G11" s="9"/>
      <c r="H11" s="10"/>
      <c r="I11" s="10"/>
      <c r="J11" s="12"/>
      <c r="K11" s="37"/>
      <c r="L11" s="30">
        <v>6716.67</v>
      </c>
      <c r="M11" s="30">
        <v>7388.33</v>
      </c>
      <c r="N11" s="30">
        <v>7052.5</v>
      </c>
      <c r="O11" s="30"/>
      <c r="P11" s="11"/>
      <c r="Q11" s="36">
        <f>COUNTIF(K11:P11,"&gt;0")</f>
        <v>3</v>
      </c>
      <c r="R11" s="38">
        <f>CEILING(SUM(K11:P11)/COUNTIF(K11:P11,"&gt;0"),0.01)</f>
        <v>7052.5</v>
      </c>
      <c r="S11" s="39">
        <f>STDEV(K11:P11)/R11*100</f>
        <v>4.7618574973413672</v>
      </c>
      <c r="T11" s="40" t="e">
        <f>R11/K11-1</f>
        <v>#DIV/0!</v>
      </c>
    </row>
    <row r="12" spans="1:20" ht="34.5" customHeight="1" x14ac:dyDescent="0.2">
      <c r="A12" s="46">
        <v>3</v>
      </c>
      <c r="B12" s="48" t="s">
        <v>43</v>
      </c>
      <c r="C12" s="48" t="s">
        <v>44</v>
      </c>
      <c r="D12" s="48" t="s">
        <v>113</v>
      </c>
      <c r="E12" s="46">
        <v>1</v>
      </c>
      <c r="F12" s="29"/>
      <c r="G12" s="9"/>
      <c r="H12" s="10"/>
      <c r="I12" s="10"/>
      <c r="J12" s="12"/>
      <c r="K12" s="37"/>
      <c r="L12" s="30">
        <v>110.75</v>
      </c>
      <c r="M12" s="30">
        <v>121.83</v>
      </c>
      <c r="N12" s="30">
        <v>116.29</v>
      </c>
      <c r="O12" s="30"/>
      <c r="P12" s="11"/>
      <c r="Q12" s="36">
        <f>COUNTIF(K12:P12,"&gt;0")</f>
        <v>3</v>
      </c>
      <c r="R12" s="38">
        <f>CEILING(SUM(K12:P12)/COUNTIF(K12:P12,"&gt;0"),0.01)</f>
        <v>116.29</v>
      </c>
      <c r="S12" s="39">
        <f>STDEV(K12:P12)/R12*100</f>
        <v>4.7639521884942804</v>
      </c>
      <c r="T12" s="40" t="e">
        <f>R12/K12-1</f>
        <v>#DIV/0!</v>
      </c>
    </row>
    <row r="13" spans="1:20" ht="34.5" customHeight="1" x14ac:dyDescent="0.2">
      <c r="A13" s="46">
        <v>4</v>
      </c>
      <c r="B13" s="48" t="s">
        <v>45</v>
      </c>
      <c r="C13" s="48" t="s">
        <v>46</v>
      </c>
      <c r="D13" s="48" t="s">
        <v>113</v>
      </c>
      <c r="E13" s="46">
        <v>1</v>
      </c>
      <c r="F13" s="29"/>
      <c r="G13" s="9"/>
      <c r="H13" s="10"/>
      <c r="I13" s="10"/>
      <c r="J13" s="12"/>
      <c r="K13" s="37"/>
      <c r="L13" s="30">
        <v>117.42</v>
      </c>
      <c r="M13" s="30">
        <v>129.16</v>
      </c>
      <c r="N13" s="30">
        <v>123.29</v>
      </c>
      <c r="O13" s="30"/>
      <c r="P13" s="11"/>
      <c r="Q13" s="36">
        <f>COUNTIF(K13:P13,"&gt;0")</f>
        <v>3</v>
      </c>
      <c r="R13" s="38">
        <f>CEILING(SUM(K13:P13)/COUNTIF(K13:P13,"&gt;0"),0.01)</f>
        <v>123.29</v>
      </c>
      <c r="S13" s="39">
        <f>STDEV(K13:P13)/R13*100</f>
        <v>4.7611322897234141</v>
      </c>
      <c r="T13" s="40"/>
    </row>
    <row r="14" spans="1:20" ht="34.5" customHeight="1" x14ac:dyDescent="0.2">
      <c r="A14" s="46">
        <v>5</v>
      </c>
      <c r="B14" s="48" t="s">
        <v>47</v>
      </c>
      <c r="C14" s="48" t="s">
        <v>48</v>
      </c>
      <c r="D14" s="48" t="s">
        <v>113</v>
      </c>
      <c r="E14" s="46">
        <v>1</v>
      </c>
      <c r="F14" s="29"/>
      <c r="G14" s="9"/>
      <c r="H14" s="10"/>
      <c r="I14" s="10"/>
      <c r="J14" s="12"/>
      <c r="K14" s="37"/>
      <c r="L14" s="30">
        <v>475.75</v>
      </c>
      <c r="M14" s="30">
        <v>523.33000000000004</v>
      </c>
      <c r="N14" s="30">
        <v>499.54</v>
      </c>
      <c r="O14" s="30"/>
      <c r="P14" s="11"/>
      <c r="Q14" s="36">
        <f>COUNTIF(K14:P14,"&gt;0")</f>
        <v>3</v>
      </c>
      <c r="R14" s="38">
        <f>CEILING(SUM(K14:P14)/COUNTIF(K14:P14,"&gt;0"),0.01)</f>
        <v>499.54</v>
      </c>
      <c r="S14" s="39">
        <f>STDEV(K14:P14)/R14*100</f>
        <v>4.7623813908796127</v>
      </c>
      <c r="T14" s="40"/>
    </row>
    <row r="15" spans="1:20" ht="34.5" customHeight="1" x14ac:dyDescent="0.2">
      <c r="A15" s="46">
        <v>6</v>
      </c>
      <c r="B15" s="48" t="s">
        <v>49</v>
      </c>
      <c r="C15" s="48" t="s">
        <v>50</v>
      </c>
      <c r="D15" s="48" t="s">
        <v>114</v>
      </c>
      <c r="E15" s="46">
        <v>1</v>
      </c>
      <c r="F15" s="29"/>
      <c r="G15" s="9"/>
      <c r="H15" s="10"/>
      <c r="I15" s="10"/>
      <c r="J15" s="12"/>
      <c r="K15" s="37"/>
      <c r="L15" s="30">
        <v>190.04</v>
      </c>
      <c r="M15" s="30">
        <v>209.05</v>
      </c>
      <c r="N15" s="30">
        <v>199.54</v>
      </c>
      <c r="O15" s="30"/>
      <c r="P15" s="11"/>
      <c r="Q15" s="36">
        <f>COUNTIF(K15:P15,"&gt;0")</f>
        <v>3</v>
      </c>
      <c r="R15" s="38">
        <f>CEILING(SUM(K15:P15)/COUNTIF(K15:P15,"&gt;0"),0.01)</f>
        <v>199.55</v>
      </c>
      <c r="S15" s="39">
        <f>STDEV(K15:P15)/R15*100</f>
        <v>4.76321745846443</v>
      </c>
      <c r="T15" s="40"/>
    </row>
    <row r="16" spans="1:20" ht="34.5" customHeight="1" x14ac:dyDescent="0.2">
      <c r="A16" s="46">
        <v>7</v>
      </c>
      <c r="B16" s="48" t="s">
        <v>51</v>
      </c>
      <c r="C16" s="48" t="s">
        <v>52</v>
      </c>
      <c r="D16" s="48" t="s">
        <v>113</v>
      </c>
      <c r="E16" s="46">
        <v>1</v>
      </c>
      <c r="F16" s="29"/>
      <c r="G16" s="9"/>
      <c r="H16" s="10"/>
      <c r="I16" s="10"/>
      <c r="J16" s="12"/>
      <c r="K16" s="37"/>
      <c r="L16" s="30">
        <v>320.33</v>
      </c>
      <c r="M16" s="30">
        <v>352.37</v>
      </c>
      <c r="N16" s="30">
        <v>336.35</v>
      </c>
      <c r="O16" s="30"/>
      <c r="P16" s="11"/>
      <c r="Q16" s="36">
        <f>COUNTIF(K16:P16,"&gt;0")</f>
        <v>3</v>
      </c>
      <c r="R16" s="38">
        <f>CEILING(SUM(K16:P16)/COUNTIF(K16:P16,"&gt;0"),0.01)</f>
        <v>336.35</v>
      </c>
      <c r="S16" s="39">
        <f>STDEV(K16:P16)/R16*100</f>
        <v>4.7628957930726949</v>
      </c>
      <c r="T16" s="40"/>
    </row>
    <row r="17" spans="1:20" ht="34.5" customHeight="1" x14ac:dyDescent="0.2">
      <c r="A17" s="46">
        <v>8</v>
      </c>
      <c r="B17" s="48" t="s">
        <v>53</v>
      </c>
      <c r="C17" s="48" t="s">
        <v>54</v>
      </c>
      <c r="D17" s="48" t="s">
        <v>113</v>
      </c>
      <c r="E17" s="46">
        <v>1</v>
      </c>
      <c r="F17" s="29"/>
      <c r="G17" s="9"/>
      <c r="H17" s="10"/>
      <c r="I17" s="10"/>
      <c r="J17" s="12"/>
      <c r="K17" s="37"/>
      <c r="L17" s="30">
        <v>101</v>
      </c>
      <c r="M17" s="30">
        <v>111.1</v>
      </c>
      <c r="N17" s="30">
        <v>106.05</v>
      </c>
      <c r="O17" s="30"/>
      <c r="P17" s="11"/>
      <c r="Q17" s="36">
        <f>COUNTIF(K17:P17,"&gt;0")</f>
        <v>3</v>
      </c>
      <c r="R17" s="38">
        <f>CEILING(SUM(K17:P17)/COUNTIF(K17:P17,"&gt;0"),0.01)</f>
        <v>106.05</v>
      </c>
      <c r="S17" s="39">
        <f>STDEV(K17:P17)/R17*100</f>
        <v>4.7619047619047592</v>
      </c>
      <c r="T17" s="40"/>
    </row>
    <row r="18" spans="1:20" ht="34.5" customHeight="1" x14ac:dyDescent="0.2">
      <c r="A18" s="46">
        <v>9</v>
      </c>
      <c r="B18" s="48" t="s">
        <v>55</v>
      </c>
      <c r="C18" s="48" t="s">
        <v>56</v>
      </c>
      <c r="D18" s="48" t="s">
        <v>113</v>
      </c>
      <c r="E18" s="46">
        <v>1</v>
      </c>
      <c r="F18" s="29"/>
      <c r="G18" s="9"/>
      <c r="H18" s="10"/>
      <c r="I18" s="10"/>
      <c r="J18" s="12"/>
      <c r="K18" s="37"/>
      <c r="L18" s="30">
        <v>114.5</v>
      </c>
      <c r="M18" s="30">
        <v>125.95</v>
      </c>
      <c r="N18" s="30">
        <v>120.22</v>
      </c>
      <c r="O18" s="30"/>
      <c r="P18" s="11"/>
      <c r="Q18" s="36">
        <f>COUNTIF(K18:P18,"&gt;0")</f>
        <v>3</v>
      </c>
      <c r="R18" s="38">
        <f>CEILING(SUM(K18:P18)/COUNTIF(K18:P18,"&gt;0"),0.01)</f>
        <v>120.23</v>
      </c>
      <c r="S18" s="39">
        <f>STDEV(K18:P18)/R18*100</f>
        <v>4.7617073341112803</v>
      </c>
      <c r="T18" s="40"/>
    </row>
    <row r="19" spans="1:20" ht="34.5" customHeight="1" x14ac:dyDescent="0.2">
      <c r="A19" s="46">
        <v>10</v>
      </c>
      <c r="B19" s="48" t="s">
        <v>57</v>
      </c>
      <c r="C19" s="48" t="s">
        <v>58</v>
      </c>
      <c r="D19" s="48" t="s">
        <v>113</v>
      </c>
      <c r="E19" s="46">
        <v>1</v>
      </c>
      <c r="F19" s="29"/>
      <c r="G19" s="9"/>
      <c r="H19" s="10"/>
      <c r="I19" s="10"/>
      <c r="J19" s="12"/>
      <c r="K19" s="37"/>
      <c r="L19" s="30">
        <v>114.5</v>
      </c>
      <c r="M19" s="30">
        <v>125.95</v>
      </c>
      <c r="N19" s="30">
        <v>120.22</v>
      </c>
      <c r="O19" s="30"/>
      <c r="P19" s="11"/>
      <c r="Q19" s="36">
        <f>COUNTIF(K19:P19,"&gt;0")</f>
        <v>3</v>
      </c>
      <c r="R19" s="38">
        <f>CEILING(SUM(K19:P19)/COUNTIF(K19:P19,"&gt;0"),0.01)</f>
        <v>120.23</v>
      </c>
      <c r="S19" s="39">
        <f>STDEV(K19:P19)/R19*100</f>
        <v>4.7617073341112803</v>
      </c>
      <c r="T19" s="40"/>
    </row>
    <row r="20" spans="1:20" ht="34.5" customHeight="1" x14ac:dyDescent="0.2">
      <c r="A20" s="46">
        <v>11</v>
      </c>
      <c r="B20" s="48" t="s">
        <v>59</v>
      </c>
      <c r="C20" s="48" t="s">
        <v>60</v>
      </c>
      <c r="D20" s="48" t="s">
        <v>113</v>
      </c>
      <c r="E20" s="46">
        <v>1</v>
      </c>
      <c r="F20" s="29"/>
      <c r="G20" s="9"/>
      <c r="H20" s="10"/>
      <c r="I20" s="10"/>
      <c r="J20" s="12"/>
      <c r="K20" s="37"/>
      <c r="L20" s="30">
        <v>114.5</v>
      </c>
      <c r="M20" s="30">
        <v>125.95</v>
      </c>
      <c r="N20" s="30">
        <v>120.22</v>
      </c>
      <c r="O20" s="30"/>
      <c r="P20" s="11"/>
      <c r="Q20" s="36">
        <f>COUNTIF(K20:P20,"&gt;0")</f>
        <v>3</v>
      </c>
      <c r="R20" s="38">
        <f>CEILING(SUM(K20:P20)/COUNTIF(K20:P20,"&gt;0"),0.01)</f>
        <v>120.23</v>
      </c>
      <c r="S20" s="39">
        <f>STDEV(K20:P20)/R20*100</f>
        <v>4.7617073341112803</v>
      </c>
      <c r="T20" s="40"/>
    </row>
    <row r="21" spans="1:20" ht="34.5" customHeight="1" x14ac:dyDescent="0.2">
      <c r="A21" s="46">
        <v>12</v>
      </c>
      <c r="B21" s="48" t="s">
        <v>61</v>
      </c>
      <c r="C21" s="48" t="s">
        <v>62</v>
      </c>
      <c r="D21" s="48" t="s">
        <v>113</v>
      </c>
      <c r="E21" s="46">
        <v>1</v>
      </c>
      <c r="F21" s="29"/>
      <c r="G21" s="9"/>
      <c r="H21" s="10"/>
      <c r="I21" s="10"/>
      <c r="J21" s="12"/>
      <c r="K21" s="37"/>
      <c r="L21" s="30">
        <v>237.5</v>
      </c>
      <c r="M21" s="30">
        <v>261.25</v>
      </c>
      <c r="N21" s="30">
        <v>249.37</v>
      </c>
      <c r="O21" s="30"/>
      <c r="P21" s="11"/>
      <c r="Q21" s="36">
        <f>COUNTIF(K21:P21,"&gt;0")</f>
        <v>3</v>
      </c>
      <c r="R21" s="38">
        <f>CEILING(SUM(K21:P21)/COUNTIF(K21:P21,"&gt;0"),0.01)</f>
        <v>249.38</v>
      </c>
      <c r="S21" s="39">
        <f>STDEV(K21:P21)/R21*100</f>
        <v>4.7618094277316505</v>
      </c>
      <c r="T21" s="40"/>
    </row>
    <row r="22" spans="1:20" ht="34.5" customHeight="1" x14ac:dyDescent="0.2">
      <c r="A22" s="46">
        <v>13</v>
      </c>
      <c r="B22" s="48" t="s">
        <v>63</v>
      </c>
      <c r="C22" s="48" t="s">
        <v>64</v>
      </c>
      <c r="D22" s="48" t="s">
        <v>38</v>
      </c>
      <c r="E22" s="46">
        <v>1</v>
      </c>
      <c r="F22" s="29"/>
      <c r="G22" s="9"/>
      <c r="H22" s="10"/>
      <c r="I22" s="10"/>
      <c r="J22" s="12"/>
      <c r="K22" s="37"/>
      <c r="L22" s="30">
        <v>935.19</v>
      </c>
      <c r="M22" s="30">
        <v>1028.67</v>
      </c>
      <c r="N22" s="30">
        <v>981.92</v>
      </c>
      <c r="O22" s="30"/>
      <c r="P22" s="11"/>
      <c r="Q22" s="36">
        <f>COUNTIF(K22:P22,"&gt;0")</f>
        <v>3</v>
      </c>
      <c r="R22" s="38">
        <f>CEILING(SUM(K22:P22)/COUNTIF(K22:P22,"&gt;0"),0.01)</f>
        <v>981.93000000000006</v>
      </c>
      <c r="S22" s="39">
        <f>STDEV(K22:P22)/R22*100</f>
        <v>4.7600134792278999</v>
      </c>
      <c r="T22" s="40"/>
    </row>
    <row r="23" spans="1:20" ht="34.5" customHeight="1" x14ac:dyDescent="0.2">
      <c r="A23" s="46">
        <v>14</v>
      </c>
      <c r="B23" s="48" t="s">
        <v>65</v>
      </c>
      <c r="C23" s="48" t="s">
        <v>66</v>
      </c>
      <c r="D23" s="48" t="s">
        <v>113</v>
      </c>
      <c r="E23" s="46">
        <v>1</v>
      </c>
      <c r="F23" s="29"/>
      <c r="G23" s="9"/>
      <c r="H23" s="10"/>
      <c r="I23" s="10"/>
      <c r="J23" s="12"/>
      <c r="K23" s="37"/>
      <c r="L23" s="30">
        <v>480.56</v>
      </c>
      <c r="M23" s="30">
        <v>528.62</v>
      </c>
      <c r="N23" s="30">
        <v>504.59</v>
      </c>
      <c r="O23" s="30"/>
      <c r="P23" s="11"/>
      <c r="Q23" s="36">
        <f>COUNTIF(K23:P23,"&gt;0")</f>
        <v>3</v>
      </c>
      <c r="R23" s="38">
        <f>CEILING(SUM(K23:P23)/COUNTIF(K23:P23,"&gt;0"),0.01)</f>
        <v>504.59000000000003</v>
      </c>
      <c r="S23" s="39">
        <f>STDEV(K23:P23)/R23*100</f>
        <v>4.7622822489545964</v>
      </c>
      <c r="T23" s="40"/>
    </row>
    <row r="24" spans="1:20" ht="34.5" customHeight="1" x14ac:dyDescent="0.2">
      <c r="A24" s="46">
        <v>15</v>
      </c>
      <c r="B24" s="48" t="s">
        <v>67</v>
      </c>
      <c r="C24" s="48" t="s">
        <v>68</v>
      </c>
      <c r="D24" s="48" t="s">
        <v>38</v>
      </c>
      <c r="E24" s="46">
        <v>1</v>
      </c>
      <c r="F24" s="29"/>
      <c r="G24" s="9"/>
      <c r="H24" s="10"/>
      <c r="I24" s="10"/>
      <c r="J24" s="12"/>
      <c r="K24" s="37"/>
      <c r="L24" s="30">
        <v>11934.17</v>
      </c>
      <c r="M24" s="30">
        <v>13127.58</v>
      </c>
      <c r="N24" s="30">
        <v>12530.87</v>
      </c>
      <c r="O24" s="30"/>
      <c r="P24" s="11"/>
      <c r="Q24" s="36">
        <f>COUNTIF(K24:P24,"&gt;0")</f>
        <v>3</v>
      </c>
      <c r="R24" s="38">
        <f>CEILING(SUM(K24:P24)/COUNTIF(K24:P24,"&gt;0"),0.01)</f>
        <v>12530.880000000001</v>
      </c>
      <c r="S24" s="39">
        <f>STDEV(K24:P24)/R24*100</f>
        <v>4.7618762609408334</v>
      </c>
      <c r="T24" s="40"/>
    </row>
    <row r="25" spans="1:20" ht="34.5" customHeight="1" x14ac:dyDescent="0.2">
      <c r="A25" s="46">
        <v>16</v>
      </c>
      <c r="B25" s="48" t="s">
        <v>69</v>
      </c>
      <c r="C25" s="48" t="s">
        <v>70</v>
      </c>
      <c r="D25" s="48" t="s">
        <v>38</v>
      </c>
      <c r="E25" s="46">
        <v>1</v>
      </c>
      <c r="F25" s="29"/>
      <c r="G25" s="9"/>
      <c r="H25" s="10"/>
      <c r="I25" s="10"/>
      <c r="J25" s="12"/>
      <c r="K25" s="37"/>
      <c r="L25" s="30">
        <v>1250</v>
      </c>
      <c r="M25" s="30">
        <v>1375</v>
      </c>
      <c r="N25" s="30">
        <v>1312.5</v>
      </c>
      <c r="O25" s="30"/>
      <c r="P25" s="11"/>
      <c r="Q25" s="36">
        <f>COUNTIF(K25:P25,"&gt;0")</f>
        <v>3</v>
      </c>
      <c r="R25" s="38">
        <f>CEILING(SUM(K25:P25)/COUNTIF(K25:P25,"&gt;0"),0.01)</f>
        <v>1312.5</v>
      </c>
      <c r="S25" s="39">
        <f>STDEV(K25:P25)/R25*100</f>
        <v>4.7619047619047619</v>
      </c>
      <c r="T25" s="40"/>
    </row>
    <row r="26" spans="1:20" ht="34.5" customHeight="1" x14ac:dyDescent="0.2">
      <c r="A26" s="46">
        <v>17</v>
      </c>
      <c r="B26" s="48" t="s">
        <v>71</v>
      </c>
      <c r="C26" s="48" t="s">
        <v>72</v>
      </c>
      <c r="D26" s="48" t="s">
        <v>113</v>
      </c>
      <c r="E26" s="46">
        <v>1</v>
      </c>
      <c r="F26" s="29"/>
      <c r="G26" s="9"/>
      <c r="H26" s="10"/>
      <c r="I26" s="10"/>
      <c r="J26" s="12"/>
      <c r="K26" s="37"/>
      <c r="L26" s="30">
        <v>440.04</v>
      </c>
      <c r="M26" s="30">
        <v>484.05</v>
      </c>
      <c r="N26" s="30">
        <v>462.04</v>
      </c>
      <c r="O26" s="30"/>
      <c r="P26" s="11"/>
      <c r="Q26" s="36">
        <f>COUNTIF(K26:P26,"&gt;0")</f>
        <v>3</v>
      </c>
      <c r="R26" s="38">
        <f>CEILING(SUM(K26:P26)/COUNTIF(K26:P26,"&gt;0"),0.01)</f>
        <v>462.05</v>
      </c>
      <c r="S26" s="39">
        <f>STDEV(K26:P26)/R26*100</f>
        <v>4.7624716349639424</v>
      </c>
      <c r="T26" s="40"/>
    </row>
    <row r="27" spans="1:20" ht="34.5" customHeight="1" x14ac:dyDescent="0.2">
      <c r="A27" s="46">
        <v>18</v>
      </c>
      <c r="B27" s="48" t="s">
        <v>73</v>
      </c>
      <c r="C27" s="48" t="s">
        <v>74</v>
      </c>
      <c r="D27" s="48" t="s">
        <v>113</v>
      </c>
      <c r="E27" s="46">
        <v>1</v>
      </c>
      <c r="F27" s="29"/>
      <c r="G27" s="9"/>
      <c r="H27" s="10"/>
      <c r="I27" s="10"/>
      <c r="J27" s="12"/>
      <c r="K27" s="37"/>
      <c r="L27" s="30">
        <v>346.95</v>
      </c>
      <c r="M27" s="30">
        <v>381.65</v>
      </c>
      <c r="N27" s="30">
        <v>364.3</v>
      </c>
      <c r="O27" s="30"/>
      <c r="P27" s="11"/>
      <c r="Q27" s="36">
        <f>COUNTIF(K27:P27,"&gt;0")</f>
        <v>3</v>
      </c>
      <c r="R27" s="38">
        <f>CEILING(SUM(K27:P27)/COUNTIF(K27:P27,"&gt;0"),0.01)</f>
        <v>364.3</v>
      </c>
      <c r="S27" s="39">
        <f>STDEV(K27:P27)/R27*100</f>
        <v>4.762558331045839</v>
      </c>
      <c r="T27" s="40"/>
    </row>
    <row r="28" spans="1:20" ht="34.5" customHeight="1" x14ac:dyDescent="0.2">
      <c r="A28" s="46">
        <v>19</v>
      </c>
      <c r="B28" s="48" t="s">
        <v>75</v>
      </c>
      <c r="C28" s="48" t="s">
        <v>76</v>
      </c>
      <c r="D28" s="48" t="s">
        <v>38</v>
      </c>
      <c r="E28" s="46">
        <v>1</v>
      </c>
      <c r="F28" s="29"/>
      <c r="G28" s="9"/>
      <c r="H28" s="10"/>
      <c r="I28" s="10"/>
      <c r="J28" s="12"/>
      <c r="K28" s="37"/>
      <c r="L28" s="30">
        <v>11616.66</v>
      </c>
      <c r="M28" s="30">
        <v>12778.33</v>
      </c>
      <c r="N28" s="30">
        <v>12197.5</v>
      </c>
      <c r="O28" s="30"/>
      <c r="P28" s="11"/>
      <c r="Q28" s="36">
        <f>COUNTIF(K28:P28,"&gt;0")</f>
        <v>3</v>
      </c>
      <c r="R28" s="38">
        <f>CEILING(SUM(K28:P28)/COUNTIF(K28:P28,"&gt;0"),0.01)</f>
        <v>12197.5</v>
      </c>
      <c r="S28" s="39">
        <f>STDEV(K28:P28)/R28*100</f>
        <v>4.761918425965761</v>
      </c>
      <c r="T28" s="40"/>
    </row>
    <row r="29" spans="1:20" ht="34.5" customHeight="1" x14ac:dyDescent="0.2">
      <c r="A29" s="46">
        <v>20</v>
      </c>
      <c r="B29" s="48" t="s">
        <v>77</v>
      </c>
      <c r="C29" s="48" t="s">
        <v>78</v>
      </c>
      <c r="D29" s="48" t="s">
        <v>38</v>
      </c>
      <c r="E29" s="46">
        <v>1</v>
      </c>
      <c r="F29" s="29"/>
      <c r="G29" s="9"/>
      <c r="H29" s="10"/>
      <c r="I29" s="10"/>
      <c r="J29" s="12"/>
      <c r="K29" s="37"/>
      <c r="L29" s="30">
        <v>2891.67</v>
      </c>
      <c r="M29" s="30">
        <v>3180.83</v>
      </c>
      <c r="N29" s="30">
        <v>3036.25</v>
      </c>
      <c r="O29" s="30"/>
      <c r="P29" s="11"/>
      <c r="Q29" s="36">
        <f>COUNTIF(K29:P29,"&gt;0")</f>
        <v>3</v>
      </c>
      <c r="R29" s="38">
        <f>CEILING(SUM(K29:P29)/COUNTIF(K29:P29,"&gt;0"),0.01)</f>
        <v>3036.25</v>
      </c>
      <c r="S29" s="39">
        <f>STDEV(K29:P29)/R29*100</f>
        <v>4.761794977356935</v>
      </c>
      <c r="T29" s="40"/>
    </row>
    <row r="30" spans="1:20" ht="34.5" customHeight="1" x14ac:dyDescent="0.2">
      <c r="A30" s="46">
        <v>21</v>
      </c>
      <c r="B30" s="48" t="s">
        <v>79</v>
      </c>
      <c r="C30" s="48" t="s">
        <v>80</v>
      </c>
      <c r="D30" s="48" t="s">
        <v>38</v>
      </c>
      <c r="E30" s="46">
        <v>1</v>
      </c>
      <c r="F30" s="29"/>
      <c r="G30" s="9"/>
      <c r="H30" s="10"/>
      <c r="I30" s="10"/>
      <c r="J30" s="12"/>
      <c r="K30" s="37"/>
      <c r="L30" s="30">
        <v>4666.66</v>
      </c>
      <c r="M30" s="30">
        <v>5133.33</v>
      </c>
      <c r="N30" s="30">
        <v>4900</v>
      </c>
      <c r="O30" s="30"/>
      <c r="P30" s="11"/>
      <c r="Q30" s="36">
        <f>COUNTIF(K30:P30,"&gt;0")</f>
        <v>3</v>
      </c>
      <c r="R30" s="38">
        <f>CEILING(SUM(K30:P30)/COUNTIF(K30:P30,"&gt;0"),0.01)</f>
        <v>4900</v>
      </c>
      <c r="S30" s="39">
        <f>STDEV(K30:P30)/R30*100</f>
        <v>4.7619387758746337</v>
      </c>
      <c r="T30" s="40"/>
    </row>
    <row r="31" spans="1:20" ht="34.5" customHeight="1" x14ac:dyDescent="0.2">
      <c r="A31" s="46">
        <v>22</v>
      </c>
      <c r="B31" s="48" t="s">
        <v>81</v>
      </c>
      <c r="C31" s="48" t="s">
        <v>82</v>
      </c>
      <c r="D31" s="48" t="s">
        <v>38</v>
      </c>
      <c r="E31" s="46">
        <v>1</v>
      </c>
      <c r="F31" s="29"/>
      <c r="G31" s="9"/>
      <c r="H31" s="10"/>
      <c r="I31" s="10"/>
      <c r="J31" s="12"/>
      <c r="K31" s="37"/>
      <c r="L31" s="30">
        <v>330</v>
      </c>
      <c r="M31" s="30">
        <v>363</v>
      </c>
      <c r="N31" s="30">
        <v>346.5</v>
      </c>
      <c r="O31" s="30"/>
      <c r="P31" s="11"/>
      <c r="Q31" s="36">
        <f>COUNTIF(K31:P31,"&gt;0")</f>
        <v>3</v>
      </c>
      <c r="R31" s="38">
        <f>CEILING(SUM(K31:P31)/COUNTIF(K31:P31,"&gt;0"),0.01)</f>
        <v>346.5</v>
      </c>
      <c r="S31" s="39">
        <f>STDEV(K31:P31)/R31*100</f>
        <v>4.7619047619047619</v>
      </c>
      <c r="T31" s="40"/>
    </row>
    <row r="32" spans="1:20" ht="34.5" customHeight="1" x14ac:dyDescent="0.2">
      <c r="A32" s="46">
        <v>23</v>
      </c>
      <c r="B32" s="48" t="s">
        <v>83</v>
      </c>
      <c r="C32" s="48" t="s">
        <v>84</v>
      </c>
      <c r="D32" s="48" t="s">
        <v>113</v>
      </c>
      <c r="E32" s="46">
        <v>1</v>
      </c>
      <c r="F32" s="29"/>
      <c r="G32" s="9"/>
      <c r="H32" s="10"/>
      <c r="I32" s="10"/>
      <c r="J32" s="12"/>
      <c r="K32" s="37"/>
      <c r="L32" s="30">
        <v>319.16000000000003</v>
      </c>
      <c r="M32" s="30">
        <v>351.08</v>
      </c>
      <c r="N32" s="30">
        <v>335.12</v>
      </c>
      <c r="O32" s="30"/>
      <c r="P32" s="11"/>
      <c r="Q32" s="36">
        <f>COUNTIF(K32:P32,"&gt;0")</f>
        <v>3</v>
      </c>
      <c r="R32" s="38">
        <f>CEILING(SUM(K32:P32)/COUNTIF(K32:P32,"&gt;0"),0.01)</f>
        <v>335.12</v>
      </c>
      <c r="S32" s="39">
        <f>STDEV(K32:P32)/R32*100</f>
        <v>4.76247314394843</v>
      </c>
      <c r="T32" s="40"/>
    </row>
    <row r="33" spans="1:20" ht="34.5" customHeight="1" x14ac:dyDescent="0.2">
      <c r="A33" s="46">
        <v>24</v>
      </c>
      <c r="B33" s="48" t="s">
        <v>85</v>
      </c>
      <c r="C33" s="48" t="s">
        <v>86</v>
      </c>
      <c r="D33" s="48" t="s">
        <v>113</v>
      </c>
      <c r="E33" s="46">
        <v>1</v>
      </c>
      <c r="F33" s="29"/>
      <c r="G33" s="9"/>
      <c r="H33" s="10"/>
      <c r="I33" s="10"/>
      <c r="J33" s="12"/>
      <c r="K33" s="37"/>
      <c r="L33" s="30">
        <v>42.71</v>
      </c>
      <c r="M33" s="30">
        <v>46.99</v>
      </c>
      <c r="N33" s="30">
        <v>44.85</v>
      </c>
      <c r="O33" s="30"/>
      <c r="P33" s="11"/>
      <c r="Q33" s="36">
        <f>COUNTIF(K33:P33,"&gt;0")</f>
        <v>3</v>
      </c>
      <c r="R33" s="38">
        <f>CEILING(SUM(K33:P33)/COUNTIF(K33:P33,"&gt;0"),0.01)</f>
        <v>44.85</v>
      </c>
      <c r="S33" s="39">
        <f>STDEV(K33:P33)/R33*100</f>
        <v>4.7714604236343376</v>
      </c>
      <c r="T33" s="40"/>
    </row>
    <row r="34" spans="1:20" ht="34.5" customHeight="1" x14ac:dyDescent="0.2">
      <c r="A34" s="46">
        <v>25</v>
      </c>
      <c r="B34" s="48" t="s">
        <v>87</v>
      </c>
      <c r="C34" s="48" t="s">
        <v>88</v>
      </c>
      <c r="D34" s="48" t="s">
        <v>38</v>
      </c>
      <c r="E34" s="46">
        <v>1</v>
      </c>
      <c r="F34" s="29"/>
      <c r="G34" s="9"/>
      <c r="H34" s="10"/>
      <c r="I34" s="10"/>
      <c r="J34" s="12"/>
      <c r="K34" s="37"/>
      <c r="L34" s="30">
        <v>220</v>
      </c>
      <c r="M34" s="30">
        <v>242</v>
      </c>
      <c r="N34" s="30">
        <v>231</v>
      </c>
      <c r="O34" s="30"/>
      <c r="P34" s="11"/>
      <c r="Q34" s="36">
        <f>COUNTIF(K34:P34,"&gt;0")</f>
        <v>3</v>
      </c>
      <c r="R34" s="38">
        <f>CEILING(SUM(K34:P34)/COUNTIF(K34:P34,"&gt;0"),0.01)</f>
        <v>231</v>
      </c>
      <c r="S34" s="39">
        <f>STDEV(K34:P34)/R34*100</f>
        <v>4.7619047619047619</v>
      </c>
      <c r="T34" s="40"/>
    </row>
    <row r="35" spans="1:20" ht="34.5" customHeight="1" x14ac:dyDescent="0.2">
      <c r="A35" s="46">
        <v>26</v>
      </c>
      <c r="B35" s="48" t="s">
        <v>89</v>
      </c>
      <c r="C35" s="48" t="s">
        <v>90</v>
      </c>
      <c r="D35" s="48" t="s">
        <v>113</v>
      </c>
      <c r="E35" s="46">
        <v>1</v>
      </c>
      <c r="F35" s="29"/>
      <c r="G35" s="9"/>
      <c r="H35" s="10"/>
      <c r="I35" s="10"/>
      <c r="J35" s="12"/>
      <c r="K35" s="37"/>
      <c r="L35" s="30">
        <v>70.08</v>
      </c>
      <c r="M35" s="30">
        <v>77.09</v>
      </c>
      <c r="N35" s="30">
        <v>73.59</v>
      </c>
      <c r="O35" s="30"/>
      <c r="P35" s="11"/>
      <c r="Q35" s="36">
        <f>COUNTIF(K35:P35,"&gt;0")</f>
        <v>3</v>
      </c>
      <c r="R35" s="38">
        <f>CEILING(SUM(K35:P35)/COUNTIF(K35:P35,"&gt;0"),0.01)</f>
        <v>73.59</v>
      </c>
      <c r="S35" s="39">
        <f>STDEV(K35:P35)/R35*100</f>
        <v>4.7628770060847083</v>
      </c>
      <c r="T35" s="40"/>
    </row>
    <row r="36" spans="1:20" ht="34.5" customHeight="1" x14ac:dyDescent="0.2">
      <c r="A36" s="46">
        <v>27</v>
      </c>
      <c r="B36" s="48" t="s">
        <v>91</v>
      </c>
      <c r="C36" s="48" t="s">
        <v>92</v>
      </c>
      <c r="D36" s="48" t="s">
        <v>38</v>
      </c>
      <c r="E36" s="46">
        <v>1</v>
      </c>
      <c r="F36" s="29"/>
      <c r="G36" s="9"/>
      <c r="H36" s="10"/>
      <c r="I36" s="10"/>
      <c r="J36" s="12"/>
      <c r="K36" s="37"/>
      <c r="L36" s="30">
        <v>2134.17</v>
      </c>
      <c r="M36" s="30">
        <v>2347.58</v>
      </c>
      <c r="N36" s="30">
        <v>2240.87</v>
      </c>
      <c r="O36" s="30"/>
      <c r="P36" s="11"/>
      <c r="Q36" s="36">
        <f>COUNTIF(K36:P36,"&gt;0")</f>
        <v>3</v>
      </c>
      <c r="R36" s="38">
        <f>CEILING(SUM(K36:P36)/COUNTIF(K36:P36,"&gt;0"),0.01)</f>
        <v>2240.88</v>
      </c>
      <c r="S36" s="39">
        <f>STDEV(K36:P36)/R36*100</f>
        <v>4.7617453874838631</v>
      </c>
      <c r="T36" s="40"/>
    </row>
    <row r="37" spans="1:20" ht="34.5" customHeight="1" x14ac:dyDescent="0.2">
      <c r="A37" s="46">
        <v>28</v>
      </c>
      <c r="B37" s="48" t="s">
        <v>93</v>
      </c>
      <c r="C37" s="48" t="s">
        <v>94</v>
      </c>
      <c r="D37" s="48" t="s">
        <v>38</v>
      </c>
      <c r="E37" s="46">
        <v>1</v>
      </c>
      <c r="F37" s="29"/>
      <c r="G37" s="9"/>
      <c r="H37" s="10"/>
      <c r="I37" s="10"/>
      <c r="J37" s="12"/>
      <c r="K37" s="37"/>
      <c r="L37" s="30">
        <v>181.66</v>
      </c>
      <c r="M37" s="30">
        <v>199.83</v>
      </c>
      <c r="N37" s="30">
        <v>190.75</v>
      </c>
      <c r="O37" s="30"/>
      <c r="P37" s="11"/>
      <c r="Q37" s="36">
        <f>COUNTIF(K37:P37,"&gt;0")</f>
        <v>3</v>
      </c>
      <c r="R37" s="38">
        <f>CEILING(SUM(K37:P37)/COUNTIF(K37:P37,"&gt;0"),0.01)</f>
        <v>190.75</v>
      </c>
      <c r="S37" s="39">
        <f>STDEV(K37:P37)/R37*100</f>
        <v>4.7627787463336517</v>
      </c>
      <c r="T37" s="40"/>
    </row>
    <row r="38" spans="1:20" ht="34.5" customHeight="1" x14ac:dyDescent="0.2">
      <c r="A38" s="46">
        <v>29</v>
      </c>
      <c r="B38" s="48" t="s">
        <v>95</v>
      </c>
      <c r="C38" s="48" t="s">
        <v>96</v>
      </c>
      <c r="D38" s="48" t="s">
        <v>38</v>
      </c>
      <c r="E38" s="46">
        <v>1</v>
      </c>
      <c r="F38" s="29"/>
      <c r="G38" s="9"/>
      <c r="H38" s="10"/>
      <c r="I38" s="10"/>
      <c r="J38" s="12"/>
      <c r="K38" s="37"/>
      <c r="L38" s="30">
        <v>575.95000000000005</v>
      </c>
      <c r="M38" s="30">
        <v>633.54999999999995</v>
      </c>
      <c r="N38" s="30">
        <v>604.75</v>
      </c>
      <c r="O38" s="30"/>
      <c r="P38" s="11"/>
      <c r="Q38" s="36">
        <f>COUNTIF(K38:P38,"&gt;0")</f>
        <v>3</v>
      </c>
      <c r="R38" s="38">
        <f>CEILING(SUM(K38:P38)/COUNTIF(K38:P38,"&gt;0"),0.01)</f>
        <v>604.75</v>
      </c>
      <c r="S38" s="39">
        <f>STDEV(K38:P38)/R38*100</f>
        <v>4.7622984704423246</v>
      </c>
      <c r="T38" s="40"/>
    </row>
    <row r="39" spans="1:20" ht="34.5" customHeight="1" x14ac:dyDescent="0.2">
      <c r="A39" s="46">
        <v>30</v>
      </c>
      <c r="B39" s="48" t="s">
        <v>97</v>
      </c>
      <c r="C39" s="48" t="s">
        <v>98</v>
      </c>
      <c r="D39" s="48" t="s">
        <v>113</v>
      </c>
      <c r="E39" s="46">
        <v>1</v>
      </c>
      <c r="F39" s="29"/>
      <c r="G39" s="9"/>
      <c r="H39" s="10"/>
      <c r="I39" s="10"/>
      <c r="J39" s="12"/>
      <c r="K39" s="37"/>
      <c r="L39" s="30">
        <v>99.96</v>
      </c>
      <c r="M39" s="30">
        <v>109.96</v>
      </c>
      <c r="N39" s="30">
        <v>104.96</v>
      </c>
      <c r="O39" s="30"/>
      <c r="P39" s="11"/>
      <c r="Q39" s="36">
        <f>COUNTIF(K39:P39,"&gt;0")</f>
        <v>3</v>
      </c>
      <c r="R39" s="38">
        <f>CEILING(SUM(K39:P39)/COUNTIF(K39:P39,"&gt;0"),0.01)</f>
        <v>104.96000000000001</v>
      </c>
      <c r="S39" s="39">
        <f>STDEV(K39:P39)/R39*100</f>
        <v>4.763719512195121</v>
      </c>
      <c r="T39" s="40"/>
    </row>
    <row r="40" spans="1:20" ht="34.5" customHeight="1" x14ac:dyDescent="0.2">
      <c r="A40" s="46">
        <v>31</v>
      </c>
      <c r="B40" s="48" t="s">
        <v>99</v>
      </c>
      <c r="C40" s="48" t="s">
        <v>100</v>
      </c>
      <c r="D40" s="48" t="s">
        <v>38</v>
      </c>
      <c r="E40" s="46">
        <v>1</v>
      </c>
      <c r="F40" s="29"/>
      <c r="G40" s="9"/>
      <c r="H40" s="10"/>
      <c r="I40" s="10"/>
      <c r="J40" s="12"/>
      <c r="K40" s="37"/>
      <c r="L40" s="30">
        <v>158.35</v>
      </c>
      <c r="M40" s="30">
        <v>174.19</v>
      </c>
      <c r="N40" s="30">
        <v>166.26</v>
      </c>
      <c r="O40" s="30"/>
      <c r="P40" s="11"/>
      <c r="Q40" s="36">
        <f>COUNTIF(K40:P40,"&gt;0")</f>
        <v>3</v>
      </c>
      <c r="R40" s="38">
        <f>CEILING(SUM(K40:P40)/COUNTIF(K40:P40,"&gt;0"),0.01)</f>
        <v>166.27</v>
      </c>
      <c r="S40" s="39">
        <f>STDEV(K40:P40)/R40*100</f>
        <v>4.763338007082953</v>
      </c>
      <c r="T40" s="40"/>
    </row>
    <row r="41" spans="1:20" ht="34.5" customHeight="1" x14ac:dyDescent="0.2">
      <c r="A41" s="46">
        <v>32</v>
      </c>
      <c r="B41" s="48" t="s">
        <v>101</v>
      </c>
      <c r="C41" s="48" t="s">
        <v>102</v>
      </c>
      <c r="D41" s="48" t="s">
        <v>113</v>
      </c>
      <c r="E41" s="46">
        <v>1</v>
      </c>
      <c r="F41" s="29"/>
      <c r="G41" s="9"/>
      <c r="H41" s="10"/>
      <c r="I41" s="10"/>
      <c r="J41" s="12"/>
      <c r="K41" s="37"/>
      <c r="L41" s="30">
        <v>154.80000000000001</v>
      </c>
      <c r="M41" s="30">
        <v>170.28</v>
      </c>
      <c r="N41" s="30">
        <v>162.54</v>
      </c>
      <c r="O41" s="30"/>
      <c r="P41" s="11"/>
      <c r="Q41" s="36">
        <f>COUNTIF(K41:P41,"&gt;0")</f>
        <v>3</v>
      </c>
      <c r="R41" s="38">
        <f>CEILING(SUM(K41:P41)/COUNTIF(K41:P41,"&gt;0"),0.01)</f>
        <v>162.54</v>
      </c>
      <c r="S41" s="39">
        <f>STDEV(K41:P41)/R41*100</f>
        <v>4.7619047619047592</v>
      </c>
      <c r="T41" s="40"/>
    </row>
    <row r="42" spans="1:20" ht="34.5" customHeight="1" x14ac:dyDescent="0.2">
      <c r="A42" s="46">
        <v>33</v>
      </c>
      <c r="B42" s="48" t="s">
        <v>103</v>
      </c>
      <c r="C42" s="48" t="s">
        <v>104</v>
      </c>
      <c r="D42" s="48" t="s">
        <v>38</v>
      </c>
      <c r="E42" s="46">
        <v>1</v>
      </c>
      <c r="F42" s="29"/>
      <c r="G42" s="9"/>
      <c r="H42" s="10"/>
      <c r="I42" s="10"/>
      <c r="J42" s="12"/>
      <c r="K42" s="37"/>
      <c r="L42" s="30">
        <v>260</v>
      </c>
      <c r="M42" s="30">
        <v>286</v>
      </c>
      <c r="N42" s="30">
        <v>273</v>
      </c>
      <c r="O42" s="30"/>
      <c r="P42" s="11"/>
      <c r="Q42" s="36">
        <f>COUNTIF(K42:P42,"&gt;0")</f>
        <v>3</v>
      </c>
      <c r="R42" s="38">
        <f>CEILING(SUM(K42:P42)/COUNTIF(K42:P42,"&gt;0"),0.01)</f>
        <v>273</v>
      </c>
      <c r="S42" s="39">
        <f>STDEV(K42:P42)/R42*100</f>
        <v>4.7619047619047619</v>
      </c>
      <c r="T42" s="40"/>
    </row>
    <row r="43" spans="1:20" ht="34.5" customHeight="1" x14ac:dyDescent="0.2">
      <c r="A43" s="46">
        <v>34</v>
      </c>
      <c r="B43" s="48" t="s">
        <v>105</v>
      </c>
      <c r="C43" s="48" t="s">
        <v>106</v>
      </c>
      <c r="D43" s="48" t="s">
        <v>38</v>
      </c>
      <c r="E43" s="46">
        <v>1</v>
      </c>
      <c r="F43" s="29"/>
      <c r="G43" s="9"/>
      <c r="H43" s="10"/>
      <c r="I43" s="10"/>
      <c r="J43" s="12"/>
      <c r="K43" s="37"/>
      <c r="L43" s="30">
        <v>225</v>
      </c>
      <c r="M43" s="30">
        <v>247.5</v>
      </c>
      <c r="N43" s="30">
        <v>236.25</v>
      </c>
      <c r="O43" s="30"/>
      <c r="P43" s="11"/>
      <c r="Q43" s="36">
        <f>COUNTIF(K43:P43,"&gt;0")</f>
        <v>3</v>
      </c>
      <c r="R43" s="38">
        <f>CEILING(SUM(K43:P43)/COUNTIF(K43:P43,"&gt;0"),0.01)</f>
        <v>236.25</v>
      </c>
      <c r="S43" s="39">
        <f>STDEV(K43:P43)/R43*100</f>
        <v>4.7619047619047619</v>
      </c>
      <c r="T43" s="40"/>
    </row>
    <row r="44" spans="1:20" ht="34.5" customHeight="1" x14ac:dyDescent="0.2">
      <c r="A44" s="46">
        <v>35</v>
      </c>
      <c r="B44" s="48" t="s">
        <v>107</v>
      </c>
      <c r="C44" s="48" t="s">
        <v>108</v>
      </c>
      <c r="D44" s="48" t="s">
        <v>113</v>
      </c>
      <c r="E44" s="46">
        <v>1</v>
      </c>
      <c r="F44" s="29"/>
      <c r="G44" s="9"/>
      <c r="H44" s="10"/>
      <c r="I44" s="10"/>
      <c r="J44" s="12"/>
      <c r="K44" s="37"/>
      <c r="L44" s="30">
        <v>6.51</v>
      </c>
      <c r="M44" s="30">
        <v>16.34</v>
      </c>
      <c r="N44" s="30">
        <v>15.59</v>
      </c>
      <c r="O44" s="30"/>
      <c r="P44" s="11"/>
      <c r="Q44" s="36">
        <f>COUNTIF(K44:P44,"&gt;0")</f>
        <v>3</v>
      </c>
      <c r="R44" s="38">
        <f>CEILING(SUM(K44:P44)/COUNTIF(K44:P44,"&gt;0"),0.01)</f>
        <v>12.82</v>
      </c>
      <c r="S44" s="39">
        <f>STDEV(K44:P44)/R44*100</f>
        <v>42.681061642456321</v>
      </c>
      <c r="T44" s="40"/>
    </row>
    <row r="45" spans="1:20" ht="34.5" customHeight="1" x14ac:dyDescent="0.2">
      <c r="A45" s="46">
        <v>36</v>
      </c>
      <c r="B45" s="49" t="s">
        <v>109</v>
      </c>
      <c r="C45" s="49" t="s">
        <v>110</v>
      </c>
      <c r="D45" s="49" t="s">
        <v>38</v>
      </c>
      <c r="E45" s="51">
        <v>1</v>
      </c>
      <c r="F45" s="29"/>
      <c r="G45" s="9"/>
      <c r="H45" s="10"/>
      <c r="I45" s="10"/>
      <c r="J45" s="12"/>
      <c r="K45" s="37"/>
      <c r="L45" s="30">
        <v>143.91</v>
      </c>
      <c r="M45" s="30">
        <v>158.31</v>
      </c>
      <c r="N45" s="30">
        <v>151.11000000000001</v>
      </c>
      <c r="O45" s="30"/>
      <c r="P45" s="11"/>
      <c r="Q45" s="36">
        <f>COUNTIF(K45:P45,"&gt;0")</f>
        <v>3</v>
      </c>
      <c r="R45" s="38">
        <f>CEILING(SUM(K45:P45)/COUNTIF(K45:P45,"&gt;0"),0.01)</f>
        <v>151.11000000000001</v>
      </c>
      <c r="S45" s="39">
        <f>STDEV(K45:P45)/R45*100</f>
        <v>4.7647409172126283</v>
      </c>
      <c r="T45" s="40"/>
    </row>
    <row r="46" spans="1:20" ht="34.5" customHeight="1" x14ac:dyDescent="0.2">
      <c r="A46" s="46">
        <v>37</v>
      </c>
      <c r="B46" s="50" t="s">
        <v>111</v>
      </c>
      <c r="C46" s="50" t="s">
        <v>112</v>
      </c>
      <c r="D46" s="50" t="s">
        <v>113</v>
      </c>
      <c r="E46" s="50">
        <v>1</v>
      </c>
      <c r="F46" s="29"/>
      <c r="G46" s="9"/>
      <c r="H46" s="10"/>
      <c r="I46" s="10"/>
      <c r="J46" s="12"/>
      <c r="K46" s="37"/>
      <c r="L46" s="30">
        <v>191.95</v>
      </c>
      <c r="M46" s="30">
        <v>211.15</v>
      </c>
      <c r="N46" s="30">
        <v>201.55</v>
      </c>
      <c r="O46" s="30"/>
      <c r="P46" s="11"/>
      <c r="Q46" s="36">
        <f>COUNTIF(K46:P46,"&gt;0")</f>
        <v>3</v>
      </c>
      <c r="R46" s="38">
        <f>CEILING(SUM(K46:P46)/COUNTIF(K46:P46,"&gt;0"),0.01)</f>
        <v>201.55</v>
      </c>
      <c r="S46" s="39">
        <f>STDEV(K46:P46)/R46*100</f>
        <v>4.7630860828578561</v>
      </c>
      <c r="T46" s="40"/>
    </row>
    <row r="47" spans="1:20" ht="34.5" customHeight="1" x14ac:dyDescent="0.2">
      <c r="A47" s="32" t="s">
        <v>34</v>
      </c>
      <c r="B47" s="22"/>
      <c r="C47" s="24"/>
      <c r="D47" s="42"/>
      <c r="E47" s="42"/>
      <c r="F47" s="42"/>
      <c r="G47" s="42"/>
      <c r="H47" s="42"/>
      <c r="I47" s="42"/>
      <c r="J47" s="42"/>
      <c r="K47" s="41">
        <f>SUMPRODUCT(K10:K46,E10:E46)</f>
        <v>0</v>
      </c>
      <c r="L47" s="42"/>
      <c r="M47" s="42"/>
      <c r="N47" s="43"/>
      <c r="O47" s="43"/>
      <c r="P47" s="43"/>
      <c r="Q47" s="43"/>
      <c r="R47" s="45">
        <f>SUMPRODUCT(R10:R46,E10:E46)</f>
        <v>50834.359999999993</v>
      </c>
      <c r="S47" s="44"/>
      <c r="T47" s="35" t="e">
        <f>R47/K47-1</f>
        <v>#DIV/0!</v>
      </c>
    </row>
    <row r="48" spans="1:20" ht="34.5" customHeight="1" x14ac:dyDescent="0.2">
      <c r="A48" s="32" t="s">
        <v>33</v>
      </c>
      <c r="B48" s="22"/>
      <c r="C48" s="24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3"/>
      <c r="O48" s="43"/>
      <c r="P48" s="43"/>
      <c r="Q48" s="43"/>
      <c r="R48" s="34"/>
      <c r="S48" s="44"/>
      <c r="T48" s="35" t="e">
        <f>R48/K47-1</f>
        <v>#DIV/0!</v>
      </c>
    </row>
    <row r="49" spans="1:20" ht="34.5" customHeight="1" x14ac:dyDescent="0.2"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4"/>
    </row>
    <row r="50" spans="1:20" ht="34.5" customHeight="1" x14ac:dyDescent="0.2">
      <c r="C50" s="33" t="s">
        <v>30</v>
      </c>
    </row>
    <row r="51" spans="1:20" ht="34.5" customHeight="1" x14ac:dyDescent="0.2">
      <c r="C51" s="33"/>
    </row>
    <row r="52" spans="1:20" ht="34.5" customHeight="1" x14ac:dyDescent="0.2">
      <c r="C52" s="15" t="s">
        <v>31</v>
      </c>
    </row>
    <row r="53" spans="1:20" ht="34.5" customHeight="1" x14ac:dyDescent="0.2">
      <c r="C53" s="15"/>
    </row>
    <row r="54" spans="1:20" ht="34.5" customHeight="1" x14ac:dyDescent="0.2">
      <c r="C54" s="15"/>
    </row>
    <row r="55" spans="1:20" ht="34.5" customHeight="1" x14ac:dyDescent="0.25">
      <c r="A55" s="2"/>
      <c r="B55" s="2"/>
      <c r="C55" s="15" t="s">
        <v>0</v>
      </c>
      <c r="Q55" s="2"/>
      <c r="R55" s="2"/>
      <c r="S55" s="2"/>
      <c r="T55" s="2"/>
    </row>
    <row r="56" spans="1:20" ht="34.5" customHeight="1" x14ac:dyDescent="0.25">
      <c r="A56" s="2"/>
      <c r="B56" s="2"/>
      <c r="Q56" s="2"/>
      <c r="R56" s="2"/>
      <c r="S56" s="2"/>
      <c r="T56" s="2"/>
    </row>
    <row r="57" spans="1:20" ht="34.5" customHeight="1" x14ac:dyDescent="0.25">
      <c r="A57" s="2"/>
      <c r="B57" s="2"/>
      <c r="C57" s="16"/>
      <c r="D57" s="17"/>
      <c r="E57" s="17"/>
      <c r="F57" s="61"/>
      <c r="G57" s="61"/>
      <c r="H57" s="61"/>
      <c r="I57" s="61"/>
      <c r="J57" s="61"/>
      <c r="K57" s="18"/>
      <c r="L57" s="61"/>
      <c r="M57" s="61"/>
      <c r="N57" s="61"/>
      <c r="O57" s="19"/>
      <c r="P57" s="25"/>
      <c r="Q57" s="2"/>
      <c r="R57" s="2"/>
      <c r="S57" s="2"/>
      <c r="T57" s="2"/>
    </row>
    <row r="58" spans="1:20" ht="34.5" customHeight="1" x14ac:dyDescent="0.25">
      <c r="A58" s="2"/>
      <c r="B58" s="2"/>
      <c r="C58" s="28" t="s">
        <v>12</v>
      </c>
      <c r="D58" s="17"/>
      <c r="E58" s="17"/>
      <c r="F58" s="63" t="s">
        <v>32</v>
      </c>
      <c r="G58" s="63"/>
      <c r="H58" s="63"/>
      <c r="I58" s="63"/>
      <c r="J58" s="63"/>
      <c r="L58" s="62" t="s">
        <v>5</v>
      </c>
      <c r="M58" s="62"/>
      <c r="N58" s="62"/>
      <c r="O58" s="19"/>
      <c r="P58" s="28" t="s">
        <v>1</v>
      </c>
      <c r="Q58" s="2"/>
      <c r="R58" s="2"/>
      <c r="S58" s="2"/>
      <c r="T58" s="2"/>
    </row>
    <row r="59" spans="1:20" ht="34.5" customHeight="1" x14ac:dyDescent="0.2">
      <c r="C59" s="20"/>
    </row>
    <row r="60" spans="1:20" ht="34.5" customHeight="1" x14ac:dyDescent="0.2">
      <c r="C60" s="15" t="s">
        <v>13</v>
      </c>
    </row>
    <row r="61" spans="1:20" ht="34.5" customHeight="1" x14ac:dyDescent="0.2"/>
    <row r="62" spans="1:20" ht="34.5" customHeight="1" x14ac:dyDescent="0.2">
      <c r="C62" s="27"/>
      <c r="D62" s="17"/>
      <c r="E62" s="17"/>
      <c r="F62" s="61"/>
      <c r="G62" s="61"/>
      <c r="H62" s="61"/>
      <c r="I62" s="61"/>
      <c r="J62" s="61"/>
      <c r="K62" s="18"/>
      <c r="L62" s="61"/>
      <c r="M62" s="61"/>
      <c r="N62" s="61"/>
      <c r="O62" s="19"/>
      <c r="P62" s="25"/>
    </row>
    <row r="63" spans="1:20" ht="34.5" customHeight="1" x14ac:dyDescent="0.2">
      <c r="C63" s="27"/>
      <c r="D63" s="17"/>
      <c r="E63" s="17"/>
      <c r="F63" s="63" t="s">
        <v>32</v>
      </c>
      <c r="G63" s="63"/>
      <c r="H63" s="63"/>
      <c r="I63" s="63"/>
      <c r="J63" s="63"/>
      <c r="L63" s="62" t="s">
        <v>5</v>
      </c>
      <c r="M63" s="62"/>
      <c r="N63" s="62"/>
      <c r="O63" s="19"/>
      <c r="P63" s="28" t="s">
        <v>1</v>
      </c>
    </row>
    <row r="64" spans="1:20" ht="34.5" customHeight="1" x14ac:dyDescent="0.2"/>
    <row r="65" ht="34.5" customHeight="1" x14ac:dyDescent="0.2"/>
    <row r="66" ht="34.5" customHeight="1" x14ac:dyDescent="0.2"/>
    <row r="67" ht="34.5" customHeight="1" x14ac:dyDescent="0.2"/>
    <row r="68" ht="34.5" customHeight="1" x14ac:dyDescent="0.2"/>
    <row r="69" ht="34.5" customHeight="1" x14ac:dyDescent="0.2"/>
    <row r="70" ht="34.5" customHeight="1" x14ac:dyDescent="0.2"/>
    <row r="71" ht="34.5" customHeight="1" x14ac:dyDescent="0.2"/>
    <row r="72" ht="34.5" customHeight="1" x14ac:dyDescent="0.2"/>
    <row r="73" ht="34.5" customHeight="1" x14ac:dyDescent="0.2"/>
    <row r="74" ht="34.5" customHeight="1" x14ac:dyDescent="0.2"/>
    <row r="75" ht="34.5" customHeight="1" x14ac:dyDescent="0.2"/>
    <row r="76" ht="34.5" customHeight="1" x14ac:dyDescent="0.2"/>
    <row r="77" ht="34.5" customHeight="1" x14ac:dyDescent="0.2"/>
    <row r="78" ht="34.5" customHeight="1" x14ac:dyDescent="0.2"/>
    <row r="79" ht="34.5" customHeight="1" x14ac:dyDescent="0.2"/>
    <row r="80" ht="34.5" customHeight="1" x14ac:dyDescent="0.2"/>
    <row r="81" ht="34.5" customHeight="1" x14ac:dyDescent="0.2"/>
    <row r="82" ht="34.5" customHeight="1" x14ac:dyDescent="0.2"/>
    <row r="83" ht="34.5" customHeight="1" x14ac:dyDescent="0.2"/>
    <row r="84" ht="34.5" customHeight="1" x14ac:dyDescent="0.2"/>
    <row r="85" ht="34.5" customHeight="1" x14ac:dyDescent="0.2"/>
    <row r="86" ht="34.5" customHeight="1" x14ac:dyDescent="0.2"/>
    <row r="87" ht="34.5" customHeight="1" x14ac:dyDescent="0.2"/>
    <row r="88" ht="34.5" customHeight="1" x14ac:dyDescent="0.2"/>
    <row r="89" ht="34.5" customHeight="1" x14ac:dyDescent="0.2"/>
    <row r="90" ht="34.5" customHeight="1" x14ac:dyDescent="0.2"/>
    <row r="91" ht="34.5" customHeight="1" x14ac:dyDescent="0.2"/>
    <row r="92" ht="34.5" customHeight="1" x14ac:dyDescent="0.2"/>
    <row r="93" ht="34.5" customHeight="1" x14ac:dyDescent="0.2"/>
    <row r="94" ht="31.9" customHeight="1" x14ac:dyDescent="0.2"/>
    <row r="95" ht="31.9" customHeight="1" x14ac:dyDescent="0.2"/>
    <row r="96" ht="13.5" customHeight="1" x14ac:dyDescent="0.2"/>
    <row r="97" spans="1:20" ht="21.6" customHeight="1" x14ac:dyDescent="0.2"/>
    <row r="99" spans="1:20" ht="25.9" customHeight="1" x14ac:dyDescent="0.2"/>
    <row r="102" spans="1:20" s="2" customFormat="1" ht="13.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</row>
    <row r="103" spans="1:20" s="2" customFormat="1" ht="13.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</row>
    <row r="104" spans="1:20" s="2" customFormat="1" ht="13.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</row>
    <row r="105" spans="1:20" s="2" customFormat="1" ht="13.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</row>
    <row r="106" spans="1:20" ht="13.5" customHeight="1" x14ac:dyDescent="0.2"/>
    <row r="107" spans="1:20" ht="13.5" customHeight="1" x14ac:dyDescent="0.2"/>
    <row r="108" spans="1:20" ht="13.5" customHeight="1" x14ac:dyDescent="0.2"/>
  </sheetData>
  <sheetProtection formatCells="0" formatColumns="0" formatRows="0" insertHyperlinks="0" sort="0" autoFilter="0"/>
  <protectedRanges>
    <protectedRange sqref="L8:P9" name="Диапазон7"/>
    <protectedRange sqref="D3:R3" name="Диапазон1"/>
    <protectedRange sqref="D4:R4" name="Диапазон2"/>
    <protectedRange sqref="G10:I46" name="Диапазон3"/>
    <protectedRange sqref="P10:P46" name="Диапазон4"/>
    <protectedRange sqref="C62 F57 L57 L62 F62 C57 P57 P62" name="Диапазон5"/>
    <protectedRange sqref="F10:F46" name="Диапазон3_3"/>
    <protectedRange sqref="N10:O46" name="Диапазон4_1"/>
    <protectedRange sqref="A10:C46" name="Диапазон3_1"/>
    <protectedRange sqref="E10:E46" name="Диапазон3_2"/>
    <protectedRange sqref="D10:D46" name="Диапазон3_4"/>
    <protectedRange sqref="L10:L46" name="Диапазон4_1_1"/>
    <protectedRange sqref="M10:M46" name="Диапазон4_1_2"/>
  </protectedRanges>
  <mergeCells count="26">
    <mergeCell ref="L62:N62"/>
    <mergeCell ref="L63:N63"/>
    <mergeCell ref="F62:J62"/>
    <mergeCell ref="F63:J63"/>
    <mergeCell ref="J6:J8"/>
    <mergeCell ref="F7:F8"/>
    <mergeCell ref="L57:N57"/>
    <mergeCell ref="L58:N58"/>
    <mergeCell ref="F57:J57"/>
    <mergeCell ref="F58:J58"/>
    <mergeCell ref="T6:T8"/>
    <mergeCell ref="L7:P7"/>
    <mergeCell ref="S6:S8"/>
    <mergeCell ref="Q6:Q8"/>
    <mergeCell ref="L6:P6"/>
    <mergeCell ref="R6:R8"/>
    <mergeCell ref="A6:A8"/>
    <mergeCell ref="K6:K8"/>
    <mergeCell ref="G7:G8"/>
    <mergeCell ref="H7:H8"/>
    <mergeCell ref="C6:C8"/>
    <mergeCell ref="D6:D8"/>
    <mergeCell ref="E6:E8"/>
    <mergeCell ref="B6:B8"/>
    <mergeCell ref="F6:I6"/>
    <mergeCell ref="I7:I8"/>
  </mergeCells>
  <phoneticPr fontId="0" type="noConversion"/>
  <pageMargins left="0.23622047244094491" right="0" top="0.39370078740157483" bottom="0.39370078740157483" header="0.51181102362204722" footer="0.51181102362204722"/>
  <pageSetup paperSize="9" scale="46" fitToHeight="0" orientation="landscape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purl.org/dc/dcmitype/"/>
    <ds:schemaRef ds:uri="http://schemas.openxmlformats.org/package/2006/metadata/core-properties"/>
    <ds:schemaRef ds:uri="http://www.w3.org/XML/1998/namespace"/>
    <ds:schemaRef ds:uri="http://purl.org/dc/elements/1.1/"/>
    <ds:schemaRef ds:uri="http://schemas.microsoft.com/office/2006/metadata/properties"/>
    <ds:schemaRef ds:uri="http://schemas.microsoft.com/office/2006/documentManagement/types"/>
    <ds:schemaRef ds:uri="http://purl.org/dc/terms/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Дубровский Евгений Александрович</cp:lastModifiedBy>
  <cp:lastPrinted>2021-10-20T10:55:39Z</cp:lastPrinted>
  <dcterms:created xsi:type="dcterms:W3CDTF">1996-10-08T23:32:33Z</dcterms:created>
  <dcterms:modified xsi:type="dcterms:W3CDTF">2021-10-22T07:27:17Z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